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Frelab/0_Paper_scRNAseq/Submission_Journals/7_EMBO Journal/EMBO source data/Figure 5/5C/"/>
    </mc:Choice>
  </mc:AlternateContent>
  <xr:revisionPtr revIDLastSave="0" documentId="13_ncr:1_{58B3CA97-29B2-D74D-BA41-327FEE90064A}" xr6:coauthVersionLast="36" xr6:coauthVersionMax="47" xr10:uidLastSave="{00000000-0000-0000-0000-000000000000}"/>
  <bookViews>
    <workbookView xWindow="-38400" yWindow="460" windowWidth="38400" windowHeight="21140" xr2:uid="{75BFB874-29B6-6543-B0BB-8596A9FEC3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" i="1" l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7" i="1"/>
  <c r="O23" i="1"/>
  <c r="U58" i="1" l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38" i="1"/>
  <c r="R5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38" i="1"/>
  <c r="O40" i="1"/>
  <c r="O38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39" i="1"/>
  <c r="C8" i="1" l="1"/>
  <c r="L38" i="1" l="1"/>
  <c r="L60" i="1"/>
  <c r="L61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39" i="1"/>
  <c r="I38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39" i="1"/>
  <c r="F61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38" i="1"/>
  <c r="F39" i="1"/>
  <c r="C60" i="1"/>
  <c r="C61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38" i="1"/>
  <c r="C39" i="1"/>
  <c r="O7" i="1"/>
  <c r="O11" i="1"/>
  <c r="O13" i="1"/>
  <c r="O15" i="1"/>
  <c r="O17" i="1"/>
  <c r="O19" i="1"/>
  <c r="O21" i="1"/>
  <c r="O25" i="1"/>
  <c r="O27" i="1"/>
  <c r="O29" i="1"/>
  <c r="O9" i="1"/>
  <c r="L7" i="1"/>
  <c r="L11" i="1"/>
  <c r="L13" i="1"/>
  <c r="L15" i="1"/>
  <c r="L17" i="1"/>
  <c r="L19" i="1"/>
  <c r="L21" i="1"/>
  <c r="L23" i="1"/>
  <c r="L25" i="1"/>
  <c r="L27" i="1"/>
  <c r="L29" i="1"/>
  <c r="L9" i="1"/>
  <c r="I8" i="1"/>
  <c r="I7" i="1"/>
  <c r="F7" i="1"/>
  <c r="C7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</calcChain>
</file>

<file path=xl/sharedStrings.xml><?xml version="1.0" encoding="utf-8"?>
<sst xmlns="http://schemas.openxmlformats.org/spreadsheetml/2006/main" count="34" uniqueCount="19">
  <si>
    <t>Increase in area respect to T0</t>
  </si>
  <si>
    <t>FGF10</t>
  </si>
  <si>
    <t>Hours</t>
  </si>
  <si>
    <t>Control conditions</t>
  </si>
  <si>
    <t>Area explant 1</t>
  </si>
  <si>
    <t xml:space="preserve">Area FGF10 explant 1 </t>
  </si>
  <si>
    <t>Area explant 2</t>
  </si>
  <si>
    <t>Area explant 3</t>
  </si>
  <si>
    <t>Area explant 4</t>
  </si>
  <si>
    <t>Area explant 5</t>
  </si>
  <si>
    <t>Area explant 6</t>
  </si>
  <si>
    <t>Area explant 7</t>
  </si>
  <si>
    <t>Area explant 8</t>
  </si>
  <si>
    <t>Area FGF10 explant 2</t>
  </si>
  <si>
    <t>Area FGF10 explant 3</t>
  </si>
  <si>
    <t>Area FGF10 explant 4</t>
  </si>
  <si>
    <t>Area FGF10 explant 5</t>
  </si>
  <si>
    <t>Area FGF10 explant 6</t>
  </si>
  <si>
    <t>Area FGF10 explant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</si>
</sst>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85FF"/>
        <bgColor indexed="64"/>
      </patternFill>
    </fill>
    <fill>
      <patternFill patternType="solid">
        <fgColor rgb="FF7A81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A81FF"/>
      <color rgb="FF0096FF"/>
      <color rgb="FFFF8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B3DB4-17F7-9A47-BEC6-26C7E5999492}">
  <dimension ref="A4:Y61"/>
  <sheetViews>
    <sheetView tabSelected="1" zoomScale="80" zoomScaleNormal="80" workbookViewId="0">
      <selection activeCell="W22" sqref="W22"/>
    </sheetView>
  </sheetViews>
  <sheetFormatPr baseColWidth="10" defaultColWidth="10.83203125" defaultRowHeight="16" x14ac:dyDescent="0.2"/>
  <cols>
    <col min="2" max="2" width="20.1640625" bestFit="1" customWidth="1"/>
    <col min="3" max="3" width="27.1640625" bestFit="1" customWidth="1"/>
    <col min="4" max="4" width="16.83203125" customWidth="1"/>
    <col min="5" max="5" width="20.33203125" customWidth="1"/>
    <col min="6" max="6" width="27.1640625" bestFit="1" customWidth="1"/>
    <col min="7" max="7" width="17" customWidth="1"/>
    <col min="8" max="8" width="22.1640625" customWidth="1"/>
    <col min="9" max="9" width="27.1640625" bestFit="1" customWidth="1"/>
    <col min="10" max="10" width="16.83203125" customWidth="1"/>
    <col min="11" max="11" width="22.6640625" customWidth="1"/>
    <col min="12" max="12" width="27.1640625" bestFit="1" customWidth="1"/>
    <col min="13" max="13" width="16.83203125" customWidth="1"/>
    <col min="14" max="14" width="20.83203125" customWidth="1"/>
    <col min="15" max="15" width="27.1640625" bestFit="1" customWidth="1"/>
    <col min="16" max="16" width="16.83203125" customWidth="1"/>
    <col min="17" max="17" width="22.33203125" customWidth="1"/>
    <col min="18" max="18" width="27.1640625" bestFit="1" customWidth="1"/>
    <col min="19" max="19" width="16.83203125" customWidth="1"/>
    <col min="20" max="20" width="21.83203125" customWidth="1"/>
    <col min="21" max="21" width="25.6640625" bestFit="1" customWidth="1"/>
    <col min="22" max="22" width="16.83203125" customWidth="1"/>
    <col min="23" max="23" width="17.1640625" customWidth="1"/>
    <col min="24" max="24" width="25.6640625" bestFit="1" customWidth="1"/>
    <col min="25" max="25" width="10.83203125" style="3"/>
  </cols>
  <sheetData>
    <row r="4" spans="1:24" x14ac:dyDescent="0.2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24" x14ac:dyDescent="0.2">
      <c r="A6" t="s">
        <v>2</v>
      </c>
      <c r="B6" s="5" t="s">
        <v>4</v>
      </c>
      <c r="C6" s="5" t="s">
        <v>0</v>
      </c>
      <c r="E6" s="5" t="s">
        <v>6</v>
      </c>
      <c r="F6" s="5" t="s">
        <v>0</v>
      </c>
      <c r="H6" s="5" t="s">
        <v>7</v>
      </c>
      <c r="I6" s="5" t="s">
        <v>0</v>
      </c>
      <c r="K6" s="5" t="s">
        <v>8</v>
      </c>
      <c r="L6" s="5" t="s">
        <v>0</v>
      </c>
      <c r="N6" s="5" t="s">
        <v>9</v>
      </c>
      <c r="O6" s="5" t="s">
        <v>0</v>
      </c>
      <c r="Q6" s="5" t="s">
        <v>10</v>
      </c>
      <c r="R6" s="5" t="s">
        <v>0</v>
      </c>
      <c r="T6" s="5" t="s">
        <v>11</v>
      </c>
      <c r="U6" s="5" t="s">
        <v>0</v>
      </c>
      <c r="W6" s="5" t="s">
        <v>12</v>
      </c>
      <c r="X6" s="5" t="s">
        <v>0</v>
      </c>
    </row>
    <row r="7" spans="1:24" x14ac:dyDescent="0.2">
      <c r="A7">
        <v>1</v>
      </c>
      <c r="B7">
        <v>19334.752</v>
      </c>
      <c r="C7">
        <f>B7/$B$7</f>
        <v>1</v>
      </c>
      <c r="E7">
        <v>50436.82</v>
      </c>
      <c r="F7">
        <f>E7/$E$7</f>
        <v>1</v>
      </c>
      <c r="H7">
        <v>72549.031000000003</v>
      </c>
      <c r="I7">
        <f>H7/$H$7</f>
        <v>1</v>
      </c>
      <c r="K7">
        <v>52606.440999999999</v>
      </c>
      <c r="L7">
        <f t="shared" ref="L7" si="0">K7/$K$7</f>
        <v>1</v>
      </c>
      <c r="N7">
        <v>47632.152000000002</v>
      </c>
      <c r="O7">
        <f t="shared" ref="O7" si="1">N7/$N$7</f>
        <v>1</v>
      </c>
      <c r="Q7">
        <v>98996.039000000004</v>
      </c>
      <c r="R7">
        <f>Q7/$Q$7</f>
        <v>1</v>
      </c>
      <c r="T7">
        <v>106588.81200000001</v>
      </c>
      <c r="U7">
        <f>T7/$T$7</f>
        <v>1</v>
      </c>
      <c r="W7">
        <v>77331.070000000007</v>
      </c>
      <c r="X7">
        <f>W7/$W$7</f>
        <v>1</v>
      </c>
    </row>
    <row r="8" spans="1:24" x14ac:dyDescent="0.2">
      <c r="A8">
        <v>2</v>
      </c>
      <c r="B8">
        <v>20019.84</v>
      </c>
      <c r="C8">
        <f>B8/$B$7</f>
        <v>1.0354329861588087</v>
      </c>
      <c r="E8">
        <v>51821.461000000003</v>
      </c>
      <c r="F8">
        <f>E8/$E$7</f>
        <v>1.0274529797873855</v>
      </c>
      <c r="H8">
        <v>72863.358999999997</v>
      </c>
      <c r="I8">
        <f>H8/$H$7</f>
        <v>1.0043326285088494</v>
      </c>
      <c r="Q8">
        <v>104593.82799999999</v>
      </c>
      <c r="R8">
        <f t="shared" ref="R8:R30" si="2">Q8/$Q$7</f>
        <v>1.0565455856269157</v>
      </c>
      <c r="T8">
        <v>107744.836</v>
      </c>
      <c r="U8">
        <f t="shared" ref="U8:U23" si="3">T8/$T$7</f>
        <v>1.0108456410978668</v>
      </c>
      <c r="W8">
        <v>81769.741999999998</v>
      </c>
      <c r="X8">
        <f t="shared" ref="X8:X23" si="4">W8/$W$7</f>
        <v>1.0573983005795728</v>
      </c>
    </row>
    <row r="9" spans="1:24" x14ac:dyDescent="0.2">
      <c r="A9">
        <v>3</v>
      </c>
      <c r="B9">
        <v>20564.504000000001</v>
      </c>
      <c r="C9">
        <f t="shared" ref="C9:C30" si="5">B9/$B$7</f>
        <v>1.0636031949103872</v>
      </c>
      <c r="E9">
        <v>53564.391000000003</v>
      </c>
      <c r="F9">
        <f t="shared" ref="F9:F30" si="6">E9/$E$7</f>
        <v>1.0620096786434989</v>
      </c>
      <c r="H9">
        <v>74294.375</v>
      </c>
      <c r="I9">
        <f t="shared" ref="I9:I27" si="7">H9/$H$7</f>
        <v>1.0240574405466558</v>
      </c>
      <c r="K9">
        <v>57113.358999999997</v>
      </c>
      <c r="L9">
        <f>K9/$K$7</f>
        <v>1.0856723609186942</v>
      </c>
      <c r="N9">
        <v>52517.516000000003</v>
      </c>
      <c r="O9">
        <f>N9/$N$7</f>
        <v>1.1025644190923811</v>
      </c>
      <c r="Q9">
        <v>104593.82799999999</v>
      </c>
      <c r="R9">
        <f t="shared" si="2"/>
        <v>1.0565455856269157</v>
      </c>
      <c r="T9">
        <v>112306.906</v>
      </c>
      <c r="U9">
        <f t="shared" si="3"/>
        <v>1.0536462870043057</v>
      </c>
      <c r="W9">
        <v>86799.875</v>
      </c>
      <c r="X9">
        <f t="shared" si="4"/>
        <v>1.1224450275936955</v>
      </c>
    </row>
    <row r="10" spans="1:24" x14ac:dyDescent="0.2">
      <c r="A10">
        <v>4</v>
      </c>
      <c r="B10">
        <v>20804.498</v>
      </c>
      <c r="C10">
        <f t="shared" si="5"/>
        <v>1.0760157668430399</v>
      </c>
      <c r="E10">
        <v>55492.843999999997</v>
      </c>
      <c r="F10">
        <f t="shared" si="6"/>
        <v>1.1002447021838411</v>
      </c>
      <c r="H10">
        <v>78402.695000000007</v>
      </c>
      <c r="I10">
        <f t="shared" si="7"/>
        <v>1.0806856262490949</v>
      </c>
      <c r="Q10">
        <v>115840.05499999999</v>
      </c>
      <c r="R10">
        <f t="shared" si="2"/>
        <v>1.1701483834115827</v>
      </c>
      <c r="T10">
        <v>115928.016</v>
      </c>
      <c r="U10">
        <f t="shared" si="3"/>
        <v>1.0876189895052024</v>
      </c>
      <c r="W10">
        <v>94938.241999999998</v>
      </c>
      <c r="X10">
        <f t="shared" si="4"/>
        <v>1.2276856120056272</v>
      </c>
    </row>
    <row r="11" spans="1:24" x14ac:dyDescent="0.2">
      <c r="A11">
        <v>5</v>
      </c>
      <c r="B11">
        <v>21867.445</v>
      </c>
      <c r="C11">
        <f t="shared" si="5"/>
        <v>1.1309917499846907</v>
      </c>
      <c r="E11">
        <v>56664.722999999998</v>
      </c>
      <c r="F11">
        <f t="shared" si="6"/>
        <v>1.1234792954829429</v>
      </c>
      <c r="H11">
        <v>81250.945000000007</v>
      </c>
      <c r="I11">
        <f t="shared" si="7"/>
        <v>1.11994528224643</v>
      </c>
      <c r="K11">
        <v>59794.211000000003</v>
      </c>
      <c r="L11">
        <f t="shared" ref="L11:L29" si="8">K11/$K$7</f>
        <v>1.1366328887369515</v>
      </c>
      <c r="N11">
        <v>55765.695</v>
      </c>
      <c r="O11">
        <f t="shared" ref="O11:O29" si="9">N11/$N$7</f>
        <v>1.1707574119262971</v>
      </c>
      <c r="Q11">
        <v>119970.516</v>
      </c>
      <c r="R11">
        <f t="shared" si="2"/>
        <v>1.2118718810557663</v>
      </c>
      <c r="T11">
        <v>120785.81200000001</v>
      </c>
      <c r="U11">
        <f t="shared" si="3"/>
        <v>1.1331940917026075</v>
      </c>
      <c r="W11">
        <v>98279.483999999997</v>
      </c>
      <c r="X11">
        <f t="shared" si="4"/>
        <v>1.2708925920719834</v>
      </c>
    </row>
    <row r="12" spans="1:24" x14ac:dyDescent="0.2">
      <c r="A12">
        <v>6</v>
      </c>
      <c r="B12">
        <v>22337.219000000001</v>
      </c>
      <c r="C12">
        <f t="shared" si="5"/>
        <v>1.1552886222693728</v>
      </c>
      <c r="E12">
        <v>58369.355000000003</v>
      </c>
      <c r="F12">
        <f t="shared" si="6"/>
        <v>1.1572766681166657</v>
      </c>
      <c r="H12">
        <v>87016.375</v>
      </c>
      <c r="I12">
        <f t="shared" si="7"/>
        <v>1.1994147103081225</v>
      </c>
      <c r="Q12">
        <v>119970.516</v>
      </c>
      <c r="R12">
        <f t="shared" si="2"/>
        <v>1.2118718810557663</v>
      </c>
      <c r="T12">
        <v>125413.359</v>
      </c>
      <c r="U12">
        <f t="shared" si="3"/>
        <v>1.1766090328504646</v>
      </c>
      <c r="W12">
        <v>103549.5</v>
      </c>
      <c r="X12">
        <f t="shared" si="4"/>
        <v>1.3390413452186811</v>
      </c>
    </row>
    <row r="13" spans="1:24" x14ac:dyDescent="0.2">
      <c r="A13">
        <v>7</v>
      </c>
      <c r="B13">
        <v>22955.072</v>
      </c>
      <c r="C13">
        <f t="shared" si="5"/>
        <v>1.1872441911848675</v>
      </c>
      <c r="E13">
        <v>60336.957000000002</v>
      </c>
      <c r="F13">
        <f t="shared" si="6"/>
        <v>1.196287890473666</v>
      </c>
      <c r="H13">
        <v>90705.593999999997</v>
      </c>
      <c r="I13">
        <f t="shared" si="7"/>
        <v>1.2502660993501071</v>
      </c>
      <c r="K13">
        <v>62499.188000000002</v>
      </c>
      <c r="L13">
        <f t="shared" si="8"/>
        <v>1.1880520105893497</v>
      </c>
      <c r="N13">
        <v>61134.98</v>
      </c>
      <c r="O13">
        <f t="shared" si="9"/>
        <v>1.2834813761931227</v>
      </c>
      <c r="Q13">
        <v>128472.008</v>
      </c>
      <c r="R13">
        <f t="shared" si="2"/>
        <v>1.2977489735725689</v>
      </c>
      <c r="T13">
        <v>131554.70300000001</v>
      </c>
      <c r="U13">
        <f t="shared" si="3"/>
        <v>1.2342261868909845</v>
      </c>
      <c r="W13">
        <v>108166.719</v>
      </c>
      <c r="X13">
        <f t="shared" si="4"/>
        <v>1.3987485107861561</v>
      </c>
    </row>
    <row r="14" spans="1:24" x14ac:dyDescent="0.2">
      <c r="A14">
        <v>8</v>
      </c>
      <c r="B14">
        <v>24669.916000000001</v>
      </c>
      <c r="C14">
        <f t="shared" si="5"/>
        <v>1.2759365105898437</v>
      </c>
      <c r="E14">
        <v>61997.332000000002</v>
      </c>
      <c r="F14">
        <f t="shared" si="6"/>
        <v>1.2292077890715554</v>
      </c>
      <c r="H14">
        <v>93931.585999999996</v>
      </c>
      <c r="I14">
        <f t="shared" si="7"/>
        <v>1.2947324685839015</v>
      </c>
      <c r="Q14">
        <v>135084.125</v>
      </c>
      <c r="R14">
        <f t="shared" si="2"/>
        <v>1.3645407065226114</v>
      </c>
      <c r="T14">
        <v>133637.90599999999</v>
      </c>
      <c r="U14">
        <f t="shared" si="3"/>
        <v>1.2537704801513312</v>
      </c>
      <c r="W14">
        <v>112062.875</v>
      </c>
      <c r="X14">
        <f t="shared" si="4"/>
        <v>1.4491313129379948</v>
      </c>
    </row>
    <row r="15" spans="1:24" x14ac:dyDescent="0.2">
      <c r="A15">
        <v>9</v>
      </c>
      <c r="B15">
        <v>26183.062000000002</v>
      </c>
      <c r="C15">
        <f t="shared" si="5"/>
        <v>1.3541969403072769</v>
      </c>
      <c r="E15">
        <v>63184.531000000003</v>
      </c>
      <c r="F15">
        <f t="shared" si="6"/>
        <v>1.2527461287210415</v>
      </c>
      <c r="H15">
        <v>97902.039000000004</v>
      </c>
      <c r="I15">
        <f t="shared" si="7"/>
        <v>1.3494603256658246</v>
      </c>
      <c r="K15">
        <v>67629.273000000001</v>
      </c>
      <c r="L15">
        <f t="shared" si="8"/>
        <v>1.285570202325605</v>
      </c>
      <c r="N15">
        <v>70253.593999999997</v>
      </c>
      <c r="O15">
        <f t="shared" si="9"/>
        <v>1.4749195879287587</v>
      </c>
      <c r="Q15">
        <v>141445.82800000001</v>
      </c>
      <c r="R15">
        <f t="shared" si="2"/>
        <v>1.428802903922247</v>
      </c>
      <c r="T15">
        <v>142154.03099999999</v>
      </c>
      <c r="U15">
        <f t="shared" si="3"/>
        <v>1.3336674678389322</v>
      </c>
      <c r="W15">
        <v>118425.5</v>
      </c>
      <c r="X15">
        <f t="shared" si="4"/>
        <v>1.5314090442560795</v>
      </c>
    </row>
    <row r="16" spans="1:24" x14ac:dyDescent="0.2">
      <c r="A16">
        <v>10</v>
      </c>
      <c r="B16">
        <v>28629.800999999999</v>
      </c>
      <c r="C16">
        <f t="shared" si="5"/>
        <v>1.4807431199531289</v>
      </c>
      <c r="E16">
        <v>65008.309000000001</v>
      </c>
      <c r="F16">
        <f t="shared" si="6"/>
        <v>1.2889057835129178</v>
      </c>
      <c r="H16">
        <v>100968.109</v>
      </c>
      <c r="I16">
        <f t="shared" si="7"/>
        <v>1.391722364975488</v>
      </c>
      <c r="Q16">
        <v>152451.484</v>
      </c>
      <c r="R16">
        <f t="shared" si="2"/>
        <v>1.5399755943770639</v>
      </c>
      <c r="T16">
        <v>146484.484</v>
      </c>
      <c r="U16">
        <f t="shared" si="3"/>
        <v>1.3742951183281786</v>
      </c>
      <c r="W16">
        <v>123853.383</v>
      </c>
      <c r="X16">
        <f t="shared" si="4"/>
        <v>1.6015992407708828</v>
      </c>
    </row>
    <row r="17" spans="1:24" x14ac:dyDescent="0.2">
      <c r="A17">
        <v>11</v>
      </c>
      <c r="B17">
        <v>29976.993999999999</v>
      </c>
      <c r="C17">
        <f t="shared" si="5"/>
        <v>1.5504204036338298</v>
      </c>
      <c r="E17">
        <v>65803.179999999993</v>
      </c>
      <c r="F17">
        <f t="shared" si="6"/>
        <v>1.3046655201497634</v>
      </c>
      <c r="H17">
        <v>104684.898</v>
      </c>
      <c r="I17">
        <f t="shared" si="7"/>
        <v>1.4429537728767183</v>
      </c>
      <c r="K17">
        <v>78019.031000000003</v>
      </c>
      <c r="L17">
        <f t="shared" si="8"/>
        <v>1.4830699343451119</v>
      </c>
      <c r="N17">
        <v>80188.391000000003</v>
      </c>
      <c r="O17">
        <f t="shared" si="9"/>
        <v>1.6834929272143739</v>
      </c>
      <c r="Q17">
        <v>156546.766</v>
      </c>
      <c r="R17">
        <f t="shared" si="2"/>
        <v>1.5813437343690084</v>
      </c>
      <c r="T17">
        <v>153116.641</v>
      </c>
      <c r="U17">
        <f t="shared" si="3"/>
        <v>1.4365170051806186</v>
      </c>
      <c r="W17">
        <v>129383.969</v>
      </c>
      <c r="X17">
        <f t="shared" si="4"/>
        <v>1.6731175321898428</v>
      </c>
    </row>
    <row r="18" spans="1:24" x14ac:dyDescent="0.2">
      <c r="A18">
        <v>12</v>
      </c>
      <c r="B18">
        <v>32616.918000000001</v>
      </c>
      <c r="C18">
        <f t="shared" si="5"/>
        <v>1.6869581776895819</v>
      </c>
      <c r="E18">
        <v>67180.164000000004</v>
      </c>
      <c r="F18">
        <f t="shared" si="6"/>
        <v>1.3319666862423127</v>
      </c>
      <c r="H18">
        <v>109882.336</v>
      </c>
      <c r="I18">
        <f t="shared" si="7"/>
        <v>1.5145941232488687</v>
      </c>
      <c r="Q18">
        <v>162338.70300000001</v>
      </c>
      <c r="R18">
        <f t="shared" si="2"/>
        <v>1.6398504893715999</v>
      </c>
      <c r="T18">
        <v>154562.875</v>
      </c>
      <c r="U18">
        <f t="shared" si="3"/>
        <v>1.450085352297575</v>
      </c>
      <c r="W18">
        <v>132221.29699999999</v>
      </c>
      <c r="X18">
        <f t="shared" si="4"/>
        <v>1.709808192231143</v>
      </c>
    </row>
    <row r="19" spans="1:24" x14ac:dyDescent="0.2">
      <c r="A19">
        <v>13</v>
      </c>
      <c r="B19">
        <v>35127.480000000003</v>
      </c>
      <c r="C19">
        <f t="shared" si="5"/>
        <v>1.8168053047693604</v>
      </c>
      <c r="E19">
        <v>68712.883000000002</v>
      </c>
      <c r="F19">
        <f t="shared" si="6"/>
        <v>1.3623555767393742</v>
      </c>
      <c r="H19">
        <v>114966.727</v>
      </c>
      <c r="I19">
        <f t="shared" si="7"/>
        <v>1.5846762584602956</v>
      </c>
      <c r="K19">
        <v>88403.968999999997</v>
      </c>
      <c r="L19">
        <f t="shared" si="8"/>
        <v>1.6804780426031862</v>
      </c>
      <c r="N19">
        <v>89277.366999999998</v>
      </c>
      <c r="O19">
        <f t="shared" si="9"/>
        <v>1.8743089121818388</v>
      </c>
      <c r="Q19">
        <v>170610.891</v>
      </c>
      <c r="R19">
        <f t="shared" si="2"/>
        <v>1.7234112871930158</v>
      </c>
      <c r="T19">
        <v>160027.984</v>
      </c>
      <c r="U19">
        <f t="shared" si="3"/>
        <v>1.5013581725631766</v>
      </c>
      <c r="W19">
        <v>136748.21900000001</v>
      </c>
      <c r="X19">
        <f t="shared" si="4"/>
        <v>1.7683476900035136</v>
      </c>
    </row>
    <row r="20" spans="1:24" x14ac:dyDescent="0.2">
      <c r="A20">
        <v>14</v>
      </c>
      <c r="B20">
        <v>36966.578000000001</v>
      </c>
      <c r="C20">
        <f t="shared" si="5"/>
        <v>1.9119240836396556</v>
      </c>
      <c r="E20">
        <v>69711.148000000001</v>
      </c>
      <c r="F20">
        <f t="shared" si="6"/>
        <v>1.382147962540065</v>
      </c>
      <c r="H20">
        <v>120605.32</v>
      </c>
      <c r="I20">
        <f t="shared" si="7"/>
        <v>1.6623973930127338</v>
      </c>
      <c r="Q20">
        <v>164498.18799999999</v>
      </c>
      <c r="R20">
        <f t="shared" si="2"/>
        <v>1.6616643419440245</v>
      </c>
      <c r="T20">
        <v>163729.75</v>
      </c>
      <c r="U20">
        <f t="shared" si="3"/>
        <v>1.5360875773716287</v>
      </c>
      <c r="W20">
        <v>140584.40599999999</v>
      </c>
      <c r="X20">
        <f t="shared" si="4"/>
        <v>1.8179550082521809</v>
      </c>
    </row>
    <row r="21" spans="1:24" x14ac:dyDescent="0.2">
      <c r="A21">
        <v>15</v>
      </c>
      <c r="B21">
        <v>39881.387000000002</v>
      </c>
      <c r="C21">
        <f t="shared" si="5"/>
        <v>2.0626790041061813</v>
      </c>
      <c r="E21">
        <v>72196.179999999993</v>
      </c>
      <c r="F21">
        <f t="shared" si="6"/>
        <v>1.4314181584009458</v>
      </c>
      <c r="H21">
        <v>126097.781</v>
      </c>
      <c r="I21">
        <f t="shared" si="7"/>
        <v>1.7381042759895717</v>
      </c>
      <c r="K21">
        <v>96260.398000000001</v>
      </c>
      <c r="L21">
        <f t="shared" si="8"/>
        <v>1.8298215231857256</v>
      </c>
      <c r="N21">
        <v>97130.351999999999</v>
      </c>
      <c r="O21">
        <f t="shared" si="9"/>
        <v>2.039176227015735</v>
      </c>
      <c r="Q21">
        <v>161387.68799999999</v>
      </c>
      <c r="R21">
        <f t="shared" si="2"/>
        <v>1.6302438928894922</v>
      </c>
      <c r="T21">
        <v>168007.109</v>
      </c>
      <c r="U21">
        <f t="shared" si="3"/>
        <v>1.576217108039444</v>
      </c>
      <c r="W21">
        <v>145402.20300000001</v>
      </c>
      <c r="X21">
        <f t="shared" si="4"/>
        <v>1.8802559307662494</v>
      </c>
    </row>
    <row r="22" spans="1:24" x14ac:dyDescent="0.2">
      <c r="A22">
        <v>16</v>
      </c>
      <c r="B22">
        <v>43703.402000000002</v>
      </c>
      <c r="C22">
        <f t="shared" si="5"/>
        <v>2.2603549298175638</v>
      </c>
      <c r="E22">
        <v>73672.733999999997</v>
      </c>
      <c r="F22">
        <f t="shared" si="6"/>
        <v>1.4606934775031415</v>
      </c>
      <c r="H22">
        <v>135643.42199999999</v>
      </c>
      <c r="I22">
        <f t="shared" si="7"/>
        <v>1.8696793069503572</v>
      </c>
      <c r="Q22">
        <v>178864.78099999999</v>
      </c>
      <c r="R22">
        <f t="shared" si="2"/>
        <v>1.8067872493363091</v>
      </c>
      <c r="T22">
        <v>171240.125</v>
      </c>
      <c r="U22">
        <f t="shared" si="3"/>
        <v>1.6065487717416345</v>
      </c>
      <c r="W22">
        <v>148711.734</v>
      </c>
      <c r="X22">
        <f t="shared" si="4"/>
        <v>1.9230528427965627</v>
      </c>
    </row>
    <row r="23" spans="1:24" x14ac:dyDescent="0.2">
      <c r="A23">
        <v>17</v>
      </c>
      <c r="B23">
        <v>48588.362999999998</v>
      </c>
      <c r="C23">
        <f t="shared" si="5"/>
        <v>2.5130067869502541</v>
      </c>
      <c r="E23">
        <v>76716.054999999993</v>
      </c>
      <c r="F23">
        <f t="shared" si="6"/>
        <v>1.5210327494873783</v>
      </c>
      <c r="H23">
        <v>141941</v>
      </c>
      <c r="I23">
        <f t="shared" si="7"/>
        <v>1.9564837468332279</v>
      </c>
      <c r="K23">
        <v>106557.102</v>
      </c>
      <c r="L23">
        <f t="shared" si="8"/>
        <v>2.0255523843553682</v>
      </c>
      <c r="N23">
        <v>106650.852</v>
      </c>
      <c r="O23">
        <f>N23/$N$7</f>
        <v>2.2390517228782776</v>
      </c>
      <c r="Q23">
        <v>175436.32800000001</v>
      </c>
      <c r="R23">
        <f t="shared" si="2"/>
        <v>1.7721550253136895</v>
      </c>
      <c r="T23">
        <v>175964.875</v>
      </c>
      <c r="U23">
        <f t="shared" si="3"/>
        <v>1.6508756566308291</v>
      </c>
      <c r="W23">
        <v>148837.891</v>
      </c>
      <c r="X23">
        <f t="shared" si="4"/>
        <v>1.9246842310600383</v>
      </c>
    </row>
    <row r="24" spans="1:24" x14ac:dyDescent="0.2">
      <c r="A24">
        <v>18</v>
      </c>
      <c r="B24">
        <v>51590.828000000001</v>
      </c>
      <c r="C24">
        <f t="shared" si="5"/>
        <v>2.6682953057789414</v>
      </c>
      <c r="E24">
        <v>79133.851999999999</v>
      </c>
      <c r="F24">
        <f t="shared" si="6"/>
        <v>1.56896989144042</v>
      </c>
      <c r="H24">
        <v>149016.125</v>
      </c>
      <c r="I24">
        <f t="shared" si="7"/>
        <v>2.0540057247628849</v>
      </c>
      <c r="Q24">
        <v>182730.75</v>
      </c>
      <c r="R24">
        <f t="shared" si="2"/>
        <v>1.8458390037201386</v>
      </c>
    </row>
    <row r="25" spans="1:24" x14ac:dyDescent="0.2">
      <c r="A25">
        <v>19</v>
      </c>
      <c r="B25">
        <v>56227.288999999997</v>
      </c>
      <c r="C25">
        <f t="shared" si="5"/>
        <v>2.9080946577437352</v>
      </c>
      <c r="E25">
        <v>81556.758000000002</v>
      </c>
      <c r="F25">
        <f t="shared" si="6"/>
        <v>1.6170083284394219</v>
      </c>
      <c r="H25">
        <v>156587.56200000001</v>
      </c>
      <c r="I25">
        <f t="shared" si="7"/>
        <v>2.1583687589156084</v>
      </c>
      <c r="K25">
        <v>117200.539</v>
      </c>
      <c r="L25">
        <f t="shared" si="8"/>
        <v>2.2278743205608609</v>
      </c>
      <c r="N25">
        <v>112377.219</v>
      </c>
      <c r="O25">
        <f t="shared" si="9"/>
        <v>2.3592723461245253</v>
      </c>
      <c r="Q25">
        <v>188936.29699999999</v>
      </c>
      <c r="R25">
        <f t="shared" si="2"/>
        <v>1.9085238046746495</v>
      </c>
    </row>
    <row r="26" spans="1:24" x14ac:dyDescent="0.2">
      <c r="A26">
        <v>20</v>
      </c>
      <c r="B26">
        <v>59348.050999999999</v>
      </c>
      <c r="C26">
        <f t="shared" si="5"/>
        <v>3.0695015379561115</v>
      </c>
      <c r="E26">
        <v>83787.335999999996</v>
      </c>
      <c r="F26">
        <f t="shared" si="6"/>
        <v>1.6612335194804113</v>
      </c>
      <c r="H26">
        <v>163593.766</v>
      </c>
      <c r="I26">
        <f t="shared" si="7"/>
        <v>2.2549407448322776</v>
      </c>
      <c r="Q26">
        <v>207137.90599999999</v>
      </c>
      <c r="R26">
        <f t="shared" si="2"/>
        <v>2.0923857973751856</v>
      </c>
    </row>
    <row r="27" spans="1:24" x14ac:dyDescent="0.2">
      <c r="A27">
        <v>21</v>
      </c>
      <c r="B27">
        <v>61199.91</v>
      </c>
      <c r="C27">
        <f t="shared" si="5"/>
        <v>3.1652803201199582</v>
      </c>
      <c r="E27">
        <v>87157.445000000007</v>
      </c>
      <c r="F27">
        <f t="shared" si="6"/>
        <v>1.7280519469704871</v>
      </c>
      <c r="H27">
        <v>169133.09400000001</v>
      </c>
      <c r="I27">
        <f t="shared" si="7"/>
        <v>2.3312936323022702</v>
      </c>
      <c r="K27">
        <v>123599.70299999999</v>
      </c>
      <c r="L27">
        <f t="shared" si="8"/>
        <v>2.3495165354371719</v>
      </c>
      <c r="N27">
        <v>118278.67200000001</v>
      </c>
      <c r="O27">
        <f t="shared" si="9"/>
        <v>2.4831687638215465</v>
      </c>
      <c r="Q27">
        <v>207313.75</v>
      </c>
      <c r="R27">
        <f t="shared" si="2"/>
        <v>2.0941620704642534</v>
      </c>
    </row>
    <row r="28" spans="1:24" x14ac:dyDescent="0.2">
      <c r="A28">
        <v>22</v>
      </c>
      <c r="B28">
        <v>63377.718999999997</v>
      </c>
      <c r="C28">
        <f t="shared" si="5"/>
        <v>3.2779173479959813</v>
      </c>
      <c r="E28">
        <v>90150.554999999993</v>
      </c>
      <c r="F28">
        <f t="shared" si="6"/>
        <v>1.7873956962393742</v>
      </c>
      <c r="Q28">
        <v>207230.75</v>
      </c>
      <c r="R28">
        <f t="shared" si="2"/>
        <v>2.0933236530807053</v>
      </c>
    </row>
    <row r="29" spans="1:24" x14ac:dyDescent="0.2">
      <c r="A29">
        <v>23</v>
      </c>
      <c r="B29">
        <v>66681.452999999994</v>
      </c>
      <c r="C29">
        <f t="shared" si="5"/>
        <v>3.4487876027579767</v>
      </c>
      <c r="E29">
        <v>91476.468999999997</v>
      </c>
      <c r="F29">
        <f t="shared" si="6"/>
        <v>1.8136843084080241</v>
      </c>
      <c r="K29">
        <v>133743.375</v>
      </c>
      <c r="L29">
        <f t="shared" si="8"/>
        <v>2.5423383992085684</v>
      </c>
      <c r="N29">
        <v>130883.289</v>
      </c>
      <c r="O29">
        <f t="shared" si="9"/>
        <v>2.7477928983767099</v>
      </c>
      <c r="Q29">
        <v>218524.81200000001</v>
      </c>
      <c r="R29">
        <f t="shared" si="2"/>
        <v>2.207409652016481</v>
      </c>
    </row>
    <row r="30" spans="1:24" x14ac:dyDescent="0.2">
      <c r="A30">
        <v>24</v>
      </c>
      <c r="B30">
        <v>70745.164000000004</v>
      </c>
      <c r="C30">
        <f t="shared" si="5"/>
        <v>3.6589641284253349</v>
      </c>
      <c r="E30">
        <v>92630.476999999999</v>
      </c>
      <c r="F30">
        <f t="shared" si="6"/>
        <v>1.8365645772275097</v>
      </c>
      <c r="Q30">
        <v>221178.09400000001</v>
      </c>
      <c r="R30">
        <f t="shared" si="2"/>
        <v>2.2342115526460611</v>
      </c>
    </row>
    <row r="35" spans="1:24" x14ac:dyDescent="0.2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7" spans="1:24" x14ac:dyDescent="0.2">
      <c r="A37" t="s">
        <v>2</v>
      </c>
      <c r="B37" s="4" t="s">
        <v>5</v>
      </c>
      <c r="C37" s="4" t="s">
        <v>0</v>
      </c>
      <c r="E37" s="4" t="s">
        <v>13</v>
      </c>
      <c r="F37" s="4" t="s">
        <v>0</v>
      </c>
      <c r="H37" s="4" t="s">
        <v>14</v>
      </c>
      <c r="I37" s="4" t="s">
        <v>0</v>
      </c>
      <c r="K37" s="4" t="s">
        <v>15</v>
      </c>
      <c r="L37" s="4" t="s">
        <v>0</v>
      </c>
      <c r="N37" s="4" t="s">
        <v>16</v>
      </c>
      <c r="O37" s="4" t="s">
        <v>0</v>
      </c>
      <c r="Q37" s="4" t="s">
        <v>17</v>
      </c>
      <c r="R37" s="4" t="s">
        <v>0</v>
      </c>
      <c r="T37" s="4" t="s">
        <v>18</v>
      </c>
      <c r="U37" s="4" t="s">
        <v>0</v>
      </c>
    </row>
    <row r="38" spans="1:24" x14ac:dyDescent="0.2">
      <c r="A38">
        <v>1</v>
      </c>
      <c r="B38">
        <v>40017.633000000002</v>
      </c>
      <c r="C38">
        <f>B38/$B$38</f>
        <v>1</v>
      </c>
      <c r="E38">
        <v>41814.288999999997</v>
      </c>
      <c r="F38">
        <f>E38/$E$38</f>
        <v>1</v>
      </c>
      <c r="H38">
        <v>44041.796999999999</v>
      </c>
      <c r="I38">
        <f>H38/$H$38</f>
        <v>1</v>
      </c>
      <c r="K38">
        <v>45002.601999999999</v>
      </c>
      <c r="L38">
        <f>K38/$K$38</f>
        <v>1</v>
      </c>
      <c r="N38">
        <v>56268</v>
      </c>
      <c r="O38">
        <f t="shared" ref="O38:O61" si="10">N38/$N$38</f>
        <v>1</v>
      </c>
      <c r="Q38">
        <v>48626.66</v>
      </c>
      <c r="R38">
        <f t="shared" ref="R38:R58" si="11">Q38/$Q$38</f>
        <v>1</v>
      </c>
      <c r="T38">
        <v>20472.592000000001</v>
      </c>
      <c r="U38">
        <f t="shared" ref="U38:U58" si="12">T38/$T$38</f>
        <v>1</v>
      </c>
    </row>
    <row r="39" spans="1:24" x14ac:dyDescent="0.2">
      <c r="A39">
        <v>2</v>
      </c>
      <c r="B39">
        <v>42736.311999999998</v>
      </c>
      <c r="C39">
        <f>B39/$B$38</f>
        <v>1.0679370266602224</v>
      </c>
      <c r="E39">
        <v>42309.77</v>
      </c>
      <c r="F39">
        <f>E39/$E$38</f>
        <v>1.0118495617610526</v>
      </c>
      <c r="H39">
        <v>46588.141000000003</v>
      </c>
      <c r="I39">
        <f>H39/$H$38</f>
        <v>1.0578165327813487</v>
      </c>
      <c r="K39">
        <v>46256.383000000002</v>
      </c>
      <c r="L39">
        <f>K39/$K$38</f>
        <v>1.027860189061957</v>
      </c>
      <c r="N39">
        <v>58189</v>
      </c>
      <c r="O39">
        <f t="shared" si="10"/>
        <v>1.0341401862515107</v>
      </c>
      <c r="Q39">
        <v>50288.737999999998</v>
      </c>
      <c r="R39">
        <f t="shared" si="11"/>
        <v>1.0341803858212757</v>
      </c>
      <c r="T39">
        <v>21848.723000000002</v>
      </c>
      <c r="U39">
        <f t="shared" si="12"/>
        <v>1.0672182105714803</v>
      </c>
    </row>
    <row r="40" spans="1:24" x14ac:dyDescent="0.2">
      <c r="A40">
        <v>3</v>
      </c>
      <c r="B40">
        <v>45239.57</v>
      </c>
      <c r="C40">
        <f t="shared" ref="C40:C61" si="13">B40/$B$38</f>
        <v>1.130490901348413</v>
      </c>
      <c r="E40">
        <v>42421.792999999998</v>
      </c>
      <c r="F40">
        <f t="shared" ref="F40:F60" si="14">E40/$E$38</f>
        <v>1.0145286220220078</v>
      </c>
      <c r="H40">
        <v>46321.012000000002</v>
      </c>
      <c r="I40">
        <f t="shared" ref="I40:I61" si="15">H40/$H$38</f>
        <v>1.0517511808158055</v>
      </c>
      <c r="K40">
        <v>46545.055</v>
      </c>
      <c r="L40">
        <f t="shared" ref="L40:L61" si="16">K40/$K$38</f>
        <v>1.034274751491036</v>
      </c>
      <c r="N40">
        <v>58639</v>
      </c>
      <c r="O40">
        <f t="shared" si="10"/>
        <v>1.0421376270704485</v>
      </c>
      <c r="Q40">
        <v>51304.879000000001</v>
      </c>
      <c r="R40">
        <f t="shared" si="11"/>
        <v>1.0550771737149949</v>
      </c>
      <c r="T40">
        <v>22749.973000000002</v>
      </c>
      <c r="U40">
        <f t="shared" si="12"/>
        <v>1.1112404819086905</v>
      </c>
    </row>
    <row r="41" spans="1:24" x14ac:dyDescent="0.2">
      <c r="A41">
        <v>4</v>
      </c>
      <c r="B41">
        <v>45825.531000000003</v>
      </c>
      <c r="C41">
        <f t="shared" si="13"/>
        <v>1.1451334715374095</v>
      </c>
      <c r="E41">
        <v>47376.601999999999</v>
      </c>
      <c r="F41">
        <f t="shared" si="14"/>
        <v>1.1330242157172636</v>
      </c>
      <c r="H41">
        <v>48177.987999999998</v>
      </c>
      <c r="I41">
        <f t="shared" si="15"/>
        <v>1.0939151279408512</v>
      </c>
      <c r="K41">
        <v>46764.788999999997</v>
      </c>
      <c r="L41">
        <f t="shared" si="16"/>
        <v>1.0391574469405125</v>
      </c>
      <c r="N41">
        <v>60348</v>
      </c>
      <c r="O41">
        <f t="shared" si="10"/>
        <v>1.0725101300917039</v>
      </c>
      <c r="Q41">
        <v>55634.116999999998</v>
      </c>
      <c r="R41">
        <f t="shared" si="11"/>
        <v>1.1441073065680429</v>
      </c>
      <c r="T41">
        <v>23329.528999999999</v>
      </c>
      <c r="U41">
        <f t="shared" si="12"/>
        <v>1.1395493545712236</v>
      </c>
    </row>
    <row r="42" spans="1:24" x14ac:dyDescent="0.2">
      <c r="A42">
        <v>5</v>
      </c>
      <c r="B42">
        <v>47393.836000000003</v>
      </c>
      <c r="C42">
        <f t="shared" si="13"/>
        <v>1.1843238204518494</v>
      </c>
      <c r="E42">
        <v>47820.379000000001</v>
      </c>
      <c r="F42">
        <f t="shared" si="14"/>
        <v>1.1436372623722002</v>
      </c>
      <c r="H42">
        <v>49612.73</v>
      </c>
      <c r="I42">
        <f t="shared" si="15"/>
        <v>1.1264919549036567</v>
      </c>
      <c r="K42">
        <v>49436.078000000001</v>
      </c>
      <c r="L42">
        <f t="shared" si="16"/>
        <v>1.0985159924752796</v>
      </c>
      <c r="N42">
        <v>62059</v>
      </c>
      <c r="O42">
        <f t="shared" si="10"/>
        <v>1.1029181772943768</v>
      </c>
      <c r="Q42">
        <v>58235.741999999998</v>
      </c>
      <c r="R42">
        <f t="shared" si="11"/>
        <v>1.1976093361131526</v>
      </c>
      <c r="T42">
        <v>23541.437999999998</v>
      </c>
      <c r="U42">
        <f t="shared" si="12"/>
        <v>1.1499002178131621</v>
      </c>
    </row>
    <row r="43" spans="1:24" x14ac:dyDescent="0.2">
      <c r="A43">
        <v>6</v>
      </c>
      <c r="B43">
        <v>48363.254000000001</v>
      </c>
      <c r="C43">
        <f t="shared" si="13"/>
        <v>1.2085485915671224</v>
      </c>
      <c r="E43">
        <v>52271.093999999997</v>
      </c>
      <c r="F43">
        <f t="shared" si="14"/>
        <v>1.2500773120882194</v>
      </c>
      <c r="H43">
        <v>51159.491999999998</v>
      </c>
      <c r="I43">
        <f t="shared" si="15"/>
        <v>1.1616122748124924</v>
      </c>
      <c r="K43">
        <v>51202.578000000001</v>
      </c>
      <c r="L43">
        <f t="shared" si="16"/>
        <v>1.1377692783186182</v>
      </c>
      <c r="N43">
        <v>65813</v>
      </c>
      <c r="O43">
        <f t="shared" si="10"/>
        <v>1.169634605815028</v>
      </c>
      <c r="Q43">
        <v>61290.120999999999</v>
      </c>
      <c r="R43">
        <f t="shared" si="11"/>
        <v>1.2604221840447194</v>
      </c>
      <c r="T43">
        <v>24517.58</v>
      </c>
      <c r="U43">
        <f t="shared" si="12"/>
        <v>1.1975806483126319</v>
      </c>
    </row>
    <row r="44" spans="1:24" x14ac:dyDescent="0.2">
      <c r="A44">
        <v>7</v>
      </c>
      <c r="B44">
        <v>51642.046999999999</v>
      </c>
      <c r="C44">
        <f t="shared" si="13"/>
        <v>1.2904822981409219</v>
      </c>
      <c r="E44">
        <v>52296.940999999999</v>
      </c>
      <c r="F44">
        <f t="shared" si="14"/>
        <v>1.2506954500649288</v>
      </c>
      <c r="H44">
        <v>53628.277000000002</v>
      </c>
      <c r="I44">
        <f t="shared" si="15"/>
        <v>1.2176677759084173</v>
      </c>
      <c r="K44">
        <v>52986.309000000001</v>
      </c>
      <c r="L44">
        <f t="shared" si="16"/>
        <v>1.1774054531335767</v>
      </c>
      <c r="N44">
        <v>68328</v>
      </c>
      <c r="O44">
        <f t="shared" si="10"/>
        <v>1.2143314139475367</v>
      </c>
      <c r="Q44">
        <v>62810.074000000001</v>
      </c>
      <c r="R44">
        <f t="shared" si="11"/>
        <v>1.2916797904688497</v>
      </c>
      <c r="T44">
        <v>25437.553</v>
      </c>
      <c r="U44">
        <f t="shared" si="12"/>
        <v>1.2425174594404069</v>
      </c>
    </row>
    <row r="45" spans="1:24" x14ac:dyDescent="0.2">
      <c r="A45">
        <v>8</v>
      </c>
      <c r="B45">
        <v>57169.891000000003</v>
      </c>
      <c r="C45">
        <f t="shared" si="13"/>
        <v>1.4286175046884957</v>
      </c>
      <c r="E45">
        <v>53972.961000000003</v>
      </c>
      <c r="F45">
        <f t="shared" si="14"/>
        <v>1.2907779204376764</v>
      </c>
      <c r="H45">
        <v>57109.57</v>
      </c>
      <c r="I45">
        <f t="shared" si="15"/>
        <v>1.296712983804907</v>
      </c>
      <c r="K45">
        <v>54218.546999999999</v>
      </c>
      <c r="L45">
        <f t="shared" si="16"/>
        <v>1.2047869365420247</v>
      </c>
      <c r="N45">
        <v>71090</v>
      </c>
      <c r="O45">
        <f t="shared" si="10"/>
        <v>1.263417928485107</v>
      </c>
      <c r="Q45">
        <v>65367.449000000001</v>
      </c>
      <c r="R45">
        <f t="shared" si="11"/>
        <v>1.3442718253731594</v>
      </c>
      <c r="T45">
        <v>26152.425999999999</v>
      </c>
      <c r="U45">
        <f t="shared" si="12"/>
        <v>1.2774359983337722</v>
      </c>
    </row>
    <row r="46" spans="1:24" x14ac:dyDescent="0.2">
      <c r="A46">
        <v>9</v>
      </c>
      <c r="B46">
        <v>56670.101999999999</v>
      </c>
      <c r="C46">
        <f t="shared" si="13"/>
        <v>1.4161282852486552</v>
      </c>
      <c r="E46">
        <v>57049.254000000001</v>
      </c>
      <c r="F46">
        <f t="shared" si="14"/>
        <v>1.364348297300954</v>
      </c>
      <c r="H46">
        <v>58630.483999999997</v>
      </c>
      <c r="I46">
        <f t="shared" si="15"/>
        <v>1.3312464066804539</v>
      </c>
      <c r="K46">
        <v>56493.453000000001</v>
      </c>
      <c r="L46">
        <f t="shared" si="16"/>
        <v>1.255337480263919</v>
      </c>
      <c r="N46">
        <v>74924</v>
      </c>
      <c r="O46">
        <f t="shared" si="10"/>
        <v>1.3315561242624583</v>
      </c>
      <c r="Q46">
        <v>71088.133000000002</v>
      </c>
      <c r="R46">
        <f t="shared" si="11"/>
        <v>1.4619168373892018</v>
      </c>
      <c r="T46">
        <v>26772.831999999999</v>
      </c>
      <c r="U46">
        <f t="shared" si="12"/>
        <v>1.3077402216583029</v>
      </c>
    </row>
    <row r="47" spans="1:24" x14ac:dyDescent="0.2">
      <c r="A47">
        <v>10</v>
      </c>
      <c r="B47">
        <v>58522.77</v>
      </c>
      <c r="C47">
        <f t="shared" si="13"/>
        <v>1.4624245766859822</v>
      </c>
      <c r="E47">
        <v>57622.285000000003</v>
      </c>
      <c r="F47">
        <f t="shared" si="14"/>
        <v>1.3780524882295622</v>
      </c>
      <c r="H47">
        <v>60396.98</v>
      </c>
      <c r="I47">
        <f t="shared" si="15"/>
        <v>1.3713559417205434</v>
      </c>
      <c r="K47">
        <v>57984.203000000001</v>
      </c>
      <c r="L47">
        <f t="shared" si="16"/>
        <v>1.2884633426307217</v>
      </c>
      <c r="N47">
        <v>77541</v>
      </c>
      <c r="O47">
        <f t="shared" si="10"/>
        <v>1.3780656856472595</v>
      </c>
      <c r="Q47">
        <v>74759.516000000003</v>
      </c>
      <c r="R47">
        <f t="shared" si="11"/>
        <v>1.5374182804247711</v>
      </c>
      <c r="T47">
        <v>26772.831999999999</v>
      </c>
      <c r="U47">
        <f t="shared" si="12"/>
        <v>1.3077402216583029</v>
      </c>
    </row>
    <row r="48" spans="1:24" x14ac:dyDescent="0.2">
      <c r="A48">
        <v>11</v>
      </c>
      <c r="B48">
        <v>64326.358999999997</v>
      </c>
      <c r="C48">
        <f t="shared" si="13"/>
        <v>1.6074503706903402</v>
      </c>
      <c r="E48">
        <v>60276.34</v>
      </c>
      <c r="F48">
        <f t="shared" si="14"/>
        <v>1.4415249294326158</v>
      </c>
      <c r="H48">
        <v>62783.906000000003</v>
      </c>
      <c r="I48">
        <f t="shared" si="15"/>
        <v>1.4255527766044607</v>
      </c>
      <c r="K48">
        <v>58695.108999999997</v>
      </c>
      <c r="L48">
        <f t="shared" si="16"/>
        <v>1.3042603403243216</v>
      </c>
      <c r="N48">
        <v>81535</v>
      </c>
      <c r="O48">
        <f t="shared" si="10"/>
        <v>1.4490474159380109</v>
      </c>
      <c r="Q48">
        <v>77507.516000000003</v>
      </c>
      <c r="R48">
        <f t="shared" si="11"/>
        <v>1.5939304899822442</v>
      </c>
      <c r="T48">
        <v>27893.65</v>
      </c>
      <c r="U48">
        <f t="shared" si="12"/>
        <v>1.3624874661694035</v>
      </c>
    </row>
    <row r="49" spans="1:21" x14ac:dyDescent="0.2">
      <c r="A49">
        <v>12</v>
      </c>
      <c r="B49">
        <v>65088.968999999997</v>
      </c>
      <c r="C49">
        <f t="shared" si="13"/>
        <v>1.6265072199547632</v>
      </c>
      <c r="E49">
        <v>61116.504000000001</v>
      </c>
      <c r="F49">
        <f t="shared" si="14"/>
        <v>1.4616176781099879</v>
      </c>
      <c r="H49">
        <v>65808.491999999998</v>
      </c>
      <c r="I49">
        <f t="shared" si="15"/>
        <v>1.494228130609657</v>
      </c>
      <c r="K49">
        <v>59431.870999999999</v>
      </c>
      <c r="L49">
        <f t="shared" si="16"/>
        <v>1.3206318825742565</v>
      </c>
      <c r="N49">
        <v>84241</v>
      </c>
      <c r="O49">
        <f t="shared" si="10"/>
        <v>1.497138693395891</v>
      </c>
      <c r="Q49">
        <v>83517.554999999993</v>
      </c>
      <c r="R49">
        <f t="shared" si="11"/>
        <v>1.7175260443550922</v>
      </c>
      <c r="T49">
        <v>29955.719000000001</v>
      </c>
      <c r="U49">
        <f t="shared" si="12"/>
        <v>1.4632108626010816</v>
      </c>
    </row>
    <row r="50" spans="1:21" x14ac:dyDescent="0.2">
      <c r="A50">
        <v>13</v>
      </c>
      <c r="B50">
        <v>68785.687999999995</v>
      </c>
      <c r="C50">
        <f t="shared" si="13"/>
        <v>1.7188844727522987</v>
      </c>
      <c r="E50">
        <v>63318.163999999997</v>
      </c>
      <c r="F50">
        <f t="shared" si="14"/>
        <v>1.5142709708635724</v>
      </c>
      <c r="H50">
        <v>69630.164000000004</v>
      </c>
      <c r="I50">
        <f t="shared" si="15"/>
        <v>1.5810018832791952</v>
      </c>
      <c r="K50">
        <v>60995.866999999998</v>
      </c>
      <c r="L50">
        <f t="shared" si="16"/>
        <v>1.3553853397188012</v>
      </c>
      <c r="N50">
        <v>90549</v>
      </c>
      <c r="O50">
        <f t="shared" si="10"/>
        <v>1.6092450415866923</v>
      </c>
      <c r="Q50">
        <v>87691.047000000006</v>
      </c>
      <c r="R50">
        <f t="shared" si="11"/>
        <v>1.8033532839804338</v>
      </c>
      <c r="T50">
        <v>31007.603999999999</v>
      </c>
      <c r="U50">
        <f t="shared" si="12"/>
        <v>1.5145910200330275</v>
      </c>
    </row>
    <row r="51" spans="1:21" x14ac:dyDescent="0.2">
      <c r="A51">
        <v>14</v>
      </c>
      <c r="B51">
        <v>71737.031000000003</v>
      </c>
      <c r="C51">
        <f t="shared" si="13"/>
        <v>1.7926355364396489</v>
      </c>
      <c r="E51">
        <v>66950.258000000002</v>
      </c>
      <c r="F51">
        <f t="shared" si="14"/>
        <v>1.6011334785580118</v>
      </c>
      <c r="H51">
        <v>72271.289000000004</v>
      </c>
      <c r="I51">
        <f t="shared" si="15"/>
        <v>1.640970485377788</v>
      </c>
      <c r="K51">
        <v>61870.495999999999</v>
      </c>
      <c r="L51">
        <f t="shared" si="16"/>
        <v>1.374820415939505</v>
      </c>
      <c r="N51">
        <v>94135</v>
      </c>
      <c r="O51">
        <f t="shared" si="10"/>
        <v>1.6729757588682732</v>
      </c>
      <c r="Q51">
        <v>90854.358999999997</v>
      </c>
      <c r="R51">
        <f t="shared" si="11"/>
        <v>1.868406322786718</v>
      </c>
      <c r="T51">
        <v>31324.188999999998</v>
      </c>
      <c r="U51">
        <f t="shared" si="12"/>
        <v>1.5300548655490227</v>
      </c>
    </row>
    <row r="52" spans="1:21" x14ac:dyDescent="0.2">
      <c r="A52">
        <v>15</v>
      </c>
      <c r="B52">
        <v>78199.827999999994</v>
      </c>
      <c r="C52">
        <f t="shared" si="13"/>
        <v>1.9541342687609733</v>
      </c>
      <c r="E52">
        <v>67635.312000000005</v>
      </c>
      <c r="F52">
        <f t="shared" si="14"/>
        <v>1.6175167297475752</v>
      </c>
      <c r="H52">
        <v>75769.820000000007</v>
      </c>
      <c r="I52">
        <f t="shared" si="15"/>
        <v>1.7204070941973602</v>
      </c>
      <c r="K52">
        <v>62977.788999999997</v>
      </c>
      <c r="L52">
        <f t="shared" si="16"/>
        <v>1.3994255043297275</v>
      </c>
      <c r="N52">
        <v>100166</v>
      </c>
      <c r="O52">
        <f t="shared" si="10"/>
        <v>1.7801592379327504</v>
      </c>
      <c r="Q52">
        <v>94112.141000000003</v>
      </c>
      <c r="R52">
        <f t="shared" si="11"/>
        <v>1.9354021230329206</v>
      </c>
      <c r="T52">
        <v>32968.394999999997</v>
      </c>
      <c r="U52">
        <f t="shared" si="12"/>
        <v>1.6103674121967553</v>
      </c>
    </row>
    <row r="53" spans="1:21" x14ac:dyDescent="0.2">
      <c r="A53">
        <v>16</v>
      </c>
      <c r="B53">
        <v>82422.187999999995</v>
      </c>
      <c r="C53">
        <f t="shared" si="13"/>
        <v>2.0596467562186898</v>
      </c>
      <c r="E53">
        <v>68173.875</v>
      </c>
      <c r="F53">
        <f t="shared" si="14"/>
        <v>1.6303966091591322</v>
      </c>
      <c r="H53">
        <v>78454.031000000003</v>
      </c>
      <c r="I53">
        <f t="shared" si="15"/>
        <v>1.7813539942523235</v>
      </c>
      <c r="K53">
        <v>65894.664000000004</v>
      </c>
      <c r="L53">
        <f t="shared" si="16"/>
        <v>1.4642412009865564</v>
      </c>
      <c r="N53">
        <v>108458</v>
      </c>
      <c r="O53">
        <f t="shared" si="10"/>
        <v>1.9275254140897136</v>
      </c>
      <c r="Q53">
        <v>97845.648000000001</v>
      </c>
      <c r="R53">
        <f t="shared" si="11"/>
        <v>2.012181136849621</v>
      </c>
      <c r="T53">
        <v>34021.980000000003</v>
      </c>
      <c r="U53">
        <f t="shared" si="12"/>
        <v>1.6618306074775486</v>
      </c>
    </row>
    <row r="54" spans="1:21" x14ac:dyDescent="0.2">
      <c r="A54">
        <v>17</v>
      </c>
      <c r="B54">
        <v>81030.531000000003</v>
      </c>
      <c r="C54">
        <f t="shared" si="13"/>
        <v>2.0248706613906924</v>
      </c>
      <c r="E54">
        <v>71224.320000000007</v>
      </c>
      <c r="F54">
        <f t="shared" si="14"/>
        <v>1.7033488241304309</v>
      </c>
      <c r="H54">
        <v>82129.210999999996</v>
      </c>
      <c r="I54">
        <f t="shared" si="15"/>
        <v>1.864801542952482</v>
      </c>
      <c r="K54">
        <v>68277.281000000003</v>
      </c>
      <c r="L54">
        <f t="shared" si="16"/>
        <v>1.5171851840922443</v>
      </c>
      <c r="N54">
        <v>114054</v>
      </c>
      <c r="O54">
        <f t="shared" si="10"/>
        <v>2.026978033695884</v>
      </c>
      <c r="Q54">
        <v>97845.648000000001</v>
      </c>
      <c r="R54">
        <f t="shared" si="11"/>
        <v>2.012181136849621</v>
      </c>
      <c r="T54">
        <v>35152.160000000003</v>
      </c>
      <c r="U54">
        <f t="shared" si="12"/>
        <v>1.7170351463068283</v>
      </c>
    </row>
    <row r="55" spans="1:21" x14ac:dyDescent="0.2">
      <c r="A55">
        <v>18</v>
      </c>
      <c r="B55">
        <v>85153.797000000006</v>
      </c>
      <c r="C55">
        <f t="shared" si="13"/>
        <v>2.1279068904450198</v>
      </c>
      <c r="E55">
        <v>77385.516000000003</v>
      </c>
      <c r="F55">
        <f t="shared" si="14"/>
        <v>1.8506954883293605</v>
      </c>
      <c r="H55">
        <v>86782.422000000006</v>
      </c>
      <c r="I55">
        <f t="shared" si="15"/>
        <v>1.9704559739013376</v>
      </c>
      <c r="K55">
        <v>69768.031000000003</v>
      </c>
      <c r="L55">
        <f t="shared" si="16"/>
        <v>1.550311046459047</v>
      </c>
      <c r="N55">
        <v>119969</v>
      </c>
      <c r="O55">
        <f t="shared" si="10"/>
        <v>2.1320999502381461</v>
      </c>
      <c r="Q55">
        <v>110605.273</v>
      </c>
      <c r="R55">
        <f t="shared" si="11"/>
        <v>2.2745809191912421</v>
      </c>
      <c r="T55">
        <v>37428.690999999999</v>
      </c>
      <c r="U55">
        <f t="shared" si="12"/>
        <v>1.828234109291095</v>
      </c>
    </row>
    <row r="56" spans="1:21" x14ac:dyDescent="0.2">
      <c r="A56">
        <v>19</v>
      </c>
      <c r="B56">
        <v>89048.710999999996</v>
      </c>
      <c r="C56">
        <f t="shared" si="13"/>
        <v>2.2252368349722231</v>
      </c>
      <c r="E56">
        <v>78557.437999999995</v>
      </c>
      <c r="F56">
        <f t="shared" si="14"/>
        <v>1.8787223190617925</v>
      </c>
      <c r="H56">
        <v>89445.093999999997</v>
      </c>
      <c r="I56">
        <f t="shared" si="15"/>
        <v>2.0309138158009312</v>
      </c>
      <c r="K56">
        <v>74046.406000000003</v>
      </c>
      <c r="L56">
        <f t="shared" si="16"/>
        <v>1.6453805493291256</v>
      </c>
      <c r="N56">
        <v>125146</v>
      </c>
      <c r="O56">
        <f t="shared" si="10"/>
        <v>2.22410606383735</v>
      </c>
      <c r="Q56">
        <v>113208.602</v>
      </c>
      <c r="R56">
        <f t="shared" si="11"/>
        <v>2.3281179912418413</v>
      </c>
      <c r="T56">
        <v>39456.718999999997</v>
      </c>
      <c r="U56">
        <f t="shared" si="12"/>
        <v>1.9272947460683043</v>
      </c>
    </row>
    <row r="57" spans="1:21" x14ac:dyDescent="0.2">
      <c r="A57">
        <v>20</v>
      </c>
      <c r="B57">
        <v>95347.781000000003</v>
      </c>
      <c r="C57">
        <f t="shared" si="13"/>
        <v>2.3826441958723543</v>
      </c>
      <c r="E57">
        <v>80026.648000000001</v>
      </c>
      <c r="F57">
        <f t="shared" si="14"/>
        <v>1.9138588725016945</v>
      </c>
      <c r="H57">
        <v>93615.75</v>
      </c>
      <c r="I57">
        <f t="shared" si="15"/>
        <v>2.1256114958252046</v>
      </c>
      <c r="K57">
        <v>76282.531000000003</v>
      </c>
      <c r="L57">
        <f t="shared" si="16"/>
        <v>1.6950693428793295</v>
      </c>
      <c r="N57">
        <v>128966</v>
      </c>
      <c r="O57">
        <f t="shared" si="10"/>
        <v>2.2919954503447784</v>
      </c>
      <c r="Q57">
        <v>116317.44500000001</v>
      </c>
      <c r="R57">
        <f t="shared" si="11"/>
        <v>2.3920508831986402</v>
      </c>
      <c r="T57">
        <v>41964.726999999999</v>
      </c>
      <c r="U57">
        <f t="shared" si="12"/>
        <v>2.0498003867805306</v>
      </c>
    </row>
    <row r="58" spans="1:21" x14ac:dyDescent="0.2">
      <c r="A58">
        <v>21</v>
      </c>
      <c r="B58">
        <v>100763.602</v>
      </c>
      <c r="C58">
        <f t="shared" si="13"/>
        <v>2.5179800614394159</v>
      </c>
      <c r="E58">
        <v>80009.414000000004</v>
      </c>
      <c r="F58">
        <f t="shared" si="14"/>
        <v>1.913446716743169</v>
      </c>
      <c r="H58">
        <v>94735.968999999997</v>
      </c>
      <c r="I58">
        <f t="shared" si="15"/>
        <v>2.1510468566938812</v>
      </c>
      <c r="K58">
        <v>78182.593999999997</v>
      </c>
      <c r="L58">
        <f t="shared" si="16"/>
        <v>1.7372905237790472</v>
      </c>
      <c r="N58">
        <v>132705</v>
      </c>
      <c r="O58">
        <f t="shared" si="10"/>
        <v>2.3584452975047983</v>
      </c>
      <c r="Q58">
        <v>119707.133</v>
      </c>
      <c r="R58">
        <f t="shared" si="11"/>
        <v>2.4617593106333024</v>
      </c>
      <c r="T58">
        <v>44449.762000000002</v>
      </c>
      <c r="U58">
        <f t="shared" si="12"/>
        <v>2.1711838930800753</v>
      </c>
    </row>
    <row r="59" spans="1:21" x14ac:dyDescent="0.2">
      <c r="A59">
        <v>22</v>
      </c>
      <c r="B59" s="1">
        <v>104171.648</v>
      </c>
      <c r="C59">
        <f t="shared" si="13"/>
        <v>2.6031436691920282</v>
      </c>
      <c r="E59">
        <v>83038.304999999993</v>
      </c>
      <c r="F59">
        <f t="shared" si="14"/>
        <v>1.9858834619907084</v>
      </c>
      <c r="H59">
        <v>99725.25</v>
      </c>
      <c r="I59">
        <f t="shared" si="15"/>
        <v>2.2643319935378661</v>
      </c>
      <c r="K59">
        <v>82633.304999999993</v>
      </c>
      <c r="L59">
        <f t="shared" si="16"/>
        <v>1.8361894941096961</v>
      </c>
      <c r="N59">
        <v>137671</v>
      </c>
      <c r="O59">
        <f t="shared" si="10"/>
        <v>2.4467014999644556</v>
      </c>
    </row>
    <row r="60" spans="1:21" x14ac:dyDescent="0.2">
      <c r="A60">
        <v>23</v>
      </c>
      <c r="B60" s="1">
        <v>107403.04700000001</v>
      </c>
      <c r="C60">
        <f>B60/$B$38</f>
        <v>2.683893047847183</v>
      </c>
      <c r="E60">
        <v>83090.008000000002</v>
      </c>
      <c r="F60">
        <f t="shared" si="14"/>
        <v>1.9871199531815549</v>
      </c>
      <c r="H60">
        <v>102685.211</v>
      </c>
      <c r="I60">
        <f t="shared" si="15"/>
        <v>2.3315399914313213</v>
      </c>
      <c r="K60">
        <v>85438.156000000003</v>
      </c>
      <c r="L60">
        <f>K60/$K$38</f>
        <v>1.8985159124799051</v>
      </c>
      <c r="N60">
        <v>148272</v>
      </c>
      <c r="O60">
        <f t="shared" si="10"/>
        <v>2.6351034335679251</v>
      </c>
    </row>
    <row r="61" spans="1:21" x14ac:dyDescent="0.2">
      <c r="A61">
        <v>24</v>
      </c>
      <c r="B61" s="1">
        <v>115365.211</v>
      </c>
      <c r="C61">
        <f t="shared" si="13"/>
        <v>2.8828594384880284</v>
      </c>
      <c r="E61">
        <v>86885.827999999994</v>
      </c>
      <c r="F61">
        <f>E61/$E$38</f>
        <v>2.0778980123277955</v>
      </c>
      <c r="H61">
        <v>108075.18</v>
      </c>
      <c r="I61">
        <f t="shared" si="15"/>
        <v>2.4539230313422498</v>
      </c>
      <c r="K61">
        <v>89987.968999999997</v>
      </c>
      <c r="L61">
        <f t="shared" si="16"/>
        <v>1.9996170221446306</v>
      </c>
      <c r="N61">
        <v>152842</v>
      </c>
      <c r="O61">
        <f t="shared" si="10"/>
        <v>2.7163218881069171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2022-04-11T21:56:17Z</dcterms:created>
  <dcterms:modified xsi:type="dcterms:W3CDTF">2024-03-27T18:58:28Z</dcterms:modified>
</cp:coreProperties>
</file>